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3" i="1"/>
  <c r="H8" s="1"/>
  <c r="C16"/>
  <c r="C20"/>
  <c r="C19"/>
  <c r="C18"/>
  <c r="C17"/>
  <c r="C15"/>
  <c r="C14"/>
  <c r="C12"/>
  <c r="L9"/>
  <c r="L6" s="1"/>
  <c r="K9"/>
  <c r="J9"/>
  <c r="I9"/>
  <c r="H9"/>
  <c r="L13"/>
  <c r="L8" s="1"/>
  <c r="K13"/>
  <c r="J13"/>
  <c r="I13"/>
  <c r="L11"/>
  <c r="K11"/>
  <c r="J11"/>
  <c r="I11"/>
  <c r="H11"/>
  <c r="I6"/>
  <c r="K6"/>
  <c r="J6"/>
  <c r="I8" l="1"/>
  <c r="I10" s="1"/>
  <c r="I7" s="1"/>
  <c r="I5" s="1"/>
  <c r="C11"/>
  <c r="L10"/>
  <c r="L7" s="1"/>
  <c r="L5" s="1"/>
  <c r="C13"/>
  <c r="J8"/>
  <c r="J10" s="1"/>
  <c r="J7" s="1"/>
  <c r="J5" s="1"/>
  <c r="C9"/>
  <c r="H6"/>
  <c r="C6" s="1"/>
  <c r="H10"/>
  <c r="K8"/>
  <c r="K10" s="1"/>
  <c r="K7" s="1"/>
  <c r="K5" s="1"/>
  <c r="C8" l="1"/>
  <c r="H7"/>
  <c r="C10"/>
  <c r="H5" l="1"/>
  <c r="C5" s="1"/>
  <c r="C7"/>
</calcChain>
</file>

<file path=xl/sharedStrings.xml><?xml version="1.0" encoding="utf-8"?>
<sst xmlns="http://schemas.openxmlformats.org/spreadsheetml/2006/main" count="90" uniqueCount="59">
  <si>
    <t>Статус</t>
  </si>
  <si>
    <t>ГРБС</t>
  </si>
  <si>
    <t>ЦСР</t>
  </si>
  <si>
    <t>ВР</t>
  </si>
  <si>
    <t>2023 год</t>
  </si>
  <si>
    <t>2024 год</t>
  </si>
  <si>
    <t>2025 год</t>
  </si>
  <si>
    <t>2026 год</t>
  </si>
  <si>
    <t>За счет средств краевого бюджета</t>
  </si>
  <si>
    <t xml:space="preserve">Отдельные мероприятия </t>
  </si>
  <si>
    <r>
      <t>1</t>
    </r>
    <r>
      <rPr>
        <b/>
        <sz val="11"/>
        <color theme="1"/>
        <rFont val="Times New Roman"/>
        <family val="1"/>
        <charset val="204"/>
      </rPr>
      <t>.Основное мероприятие:</t>
    </r>
  </si>
  <si>
    <r>
      <t xml:space="preserve"> «</t>
    </r>
    <r>
      <rPr>
        <b/>
        <sz val="11"/>
        <color theme="1"/>
        <rFont val="Times New Roman"/>
        <family val="1"/>
        <charset val="204"/>
      </rPr>
      <t>Обустройство мест массового отдыха</t>
    </r>
    <r>
      <rPr>
        <sz val="11"/>
        <color theme="1"/>
        <rFont val="Times New Roman"/>
        <family val="1"/>
        <charset val="204"/>
      </rPr>
      <t>»</t>
    </r>
  </si>
  <si>
    <t>1.1.направление</t>
  </si>
  <si>
    <t>Расходы по оплате договоров на выполнение работ, оказание услуг, приобретение основных средств и материальных запасов, связанных с проведением мероприятий по обустройству мест массового отдыха</t>
  </si>
  <si>
    <t>«Благоустройство общественных территорий Сальского  сельского поселения»</t>
  </si>
  <si>
    <t>2.1.направление</t>
  </si>
  <si>
    <t>Проектно сметная документация на устройство детской игровой площадки</t>
  </si>
  <si>
    <t>2.2.направление</t>
  </si>
  <si>
    <t xml:space="preserve">  Расходы на благоустройство территорий детских, спортивных площадок и других общественных территорий в целях со финансирования которых предоставляются субсидии из краевого бюджета</t>
  </si>
  <si>
    <t>05902S2610</t>
  </si>
  <si>
    <t>2.3.направление</t>
  </si>
  <si>
    <t xml:space="preserve">   Благоустройство территорий детских , спортивных площадок и других общественных территорий за счет средств краевого бюджета</t>
  </si>
  <si>
    <t>2.4.направление</t>
  </si>
  <si>
    <t xml:space="preserve">  Расходы по устройству детских игровых, спортивных площадок и других общественных территорий и благоустройству их территории</t>
  </si>
  <si>
    <t>2.5 направление</t>
  </si>
  <si>
    <t>Содержание детских, спортивных площадок и других общественных территорий</t>
  </si>
  <si>
    <t xml:space="preserve">  Содержание детских, спортивных площадок и других общественных территорий</t>
  </si>
  <si>
    <t xml:space="preserve">Код бюджетной классификации </t>
  </si>
  <si>
    <t>Объем финансирования, всего    тыс.руб.</t>
  </si>
  <si>
    <t>Рз, Прзд</t>
  </si>
  <si>
    <t xml:space="preserve">Муниципальная программа   Сальского сельского поселения   </t>
  </si>
  <si>
    <t>«Формирование современной городской среды в  Сальском  сельском  поселении на 2018-2024 годы»-всего</t>
  </si>
  <si>
    <t>за счет краевого бюджета</t>
  </si>
  <si>
    <t>за счет местного бюджета</t>
  </si>
  <si>
    <t xml:space="preserve">За счет средств местного бюджета </t>
  </si>
  <si>
    <t xml:space="preserve">2  Основное мероприятие </t>
  </si>
  <si>
    <t>ВСЕГО:</t>
  </si>
  <si>
    <t>0500000000</t>
  </si>
  <si>
    <t>000</t>
  </si>
  <si>
    <t>831</t>
  </si>
  <si>
    <t>0590000000</t>
  </si>
  <si>
    <t>0590100000</t>
  </si>
  <si>
    <t>0590200000</t>
  </si>
  <si>
    <t>0590126049</t>
  </si>
  <si>
    <t>0590226051</t>
  </si>
  <si>
    <t>0590292610</t>
  </si>
  <si>
    <t>0590226053</t>
  </si>
  <si>
    <t>0590226054</t>
  </si>
  <si>
    <t>850</t>
  </si>
  <si>
    <t>240</t>
  </si>
  <si>
    <t>Финансирование по годам</t>
  </si>
  <si>
    <t>Наименование муниципальной программы,  основных мероприятий и направлений</t>
  </si>
  <si>
    <t>05902С2610</t>
  </si>
  <si>
    <t>0000</t>
  </si>
  <si>
    <t>0503</t>
  </si>
  <si>
    <t>2.5.направление</t>
  </si>
  <si>
    <t xml:space="preserve"> 2.6 направление</t>
  </si>
  <si>
    <t>расходы  на благоустройство территорий детских,  спортивных площадок и других общественных территорий в целях софинансирования которых  предоставляются  межбюджетные трансферты из другого бюджета, сверх предельного объема софинансирования,  установленного соглашением</t>
  </si>
  <si>
    <t>Финансовое обеспечение реализации муниципальной программы Сальского сельского поселения   «Формирование современной                      городской среды в  Сальском сельском  поселении на 2023-2027 годы»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</si>
</sst>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.5"/>
      <color theme="1"/>
      <name val="Cambria"/>
      <family val="1"/>
      <charset val="204"/>
    </font>
    <font>
      <sz val="12"/>
      <color theme="1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wrapText="1"/>
    </xf>
    <xf numFmtId="0" fontId="7" fillId="0" borderId="0" xfId="0" applyFont="1"/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164" fontId="1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>
      <selection activeCell="J5" sqref="J5"/>
    </sheetView>
  </sheetViews>
  <sheetFormatPr defaultRowHeight="15"/>
  <cols>
    <col min="1" max="1" width="15.140625" customWidth="1"/>
    <col min="2" max="2" width="21.42578125" customWidth="1"/>
    <col min="3" max="3" width="11.7109375" customWidth="1"/>
    <col min="4" max="4" width="6.7109375" customWidth="1"/>
    <col min="6" max="6" width="11.85546875" customWidth="1"/>
    <col min="7" max="7" width="7" customWidth="1"/>
    <col min="10" max="10" width="9.85546875" customWidth="1"/>
    <col min="11" max="11" width="10.7109375" customWidth="1"/>
  </cols>
  <sheetData>
    <row r="1" spans="1:13" ht="167.25" customHeight="1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45.75" customHeight="1">
      <c r="A2" s="20" t="s">
        <v>0</v>
      </c>
      <c r="B2" s="20" t="s">
        <v>51</v>
      </c>
      <c r="C2" s="20" t="s">
        <v>28</v>
      </c>
      <c r="D2" s="20" t="s">
        <v>27</v>
      </c>
      <c r="E2" s="20"/>
      <c r="F2" s="20"/>
      <c r="G2" s="20"/>
      <c r="H2" s="22" t="s">
        <v>50</v>
      </c>
      <c r="I2" s="22"/>
      <c r="J2" s="22"/>
      <c r="K2" s="22"/>
      <c r="L2" s="22"/>
    </row>
    <row r="3" spans="1:13" ht="29.25" customHeight="1">
      <c r="A3" s="21"/>
      <c r="B3" s="21"/>
      <c r="C3" s="21"/>
      <c r="D3" s="3" t="s">
        <v>1</v>
      </c>
      <c r="E3" s="3" t="s">
        <v>29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>
        <v>2027</v>
      </c>
    </row>
    <row r="4" spans="1:13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3" ht="90.75" customHeight="1">
      <c r="A5" s="4" t="s">
        <v>30</v>
      </c>
      <c r="B5" s="4" t="s">
        <v>31</v>
      </c>
      <c r="C5" s="13">
        <f>SUM(H5:L5)</f>
        <v>3098.6239999999998</v>
      </c>
      <c r="D5" s="9">
        <v>831</v>
      </c>
      <c r="E5" s="9" t="s">
        <v>53</v>
      </c>
      <c r="F5" s="9" t="s">
        <v>37</v>
      </c>
      <c r="G5" s="9" t="s">
        <v>38</v>
      </c>
      <c r="H5" s="11">
        <f>H6+H7</f>
        <v>3098.6239999999998</v>
      </c>
      <c r="I5" s="11">
        <f t="shared" ref="I5:L5" si="0">I6+I7</f>
        <v>0</v>
      </c>
      <c r="J5" s="11">
        <f t="shared" si="0"/>
        <v>0</v>
      </c>
      <c r="K5" s="11">
        <f t="shared" si="0"/>
        <v>0</v>
      </c>
      <c r="L5" s="11">
        <f t="shared" si="0"/>
        <v>0</v>
      </c>
    </row>
    <row r="6" spans="1:13" ht="27">
      <c r="A6" s="4"/>
      <c r="B6" s="4" t="s">
        <v>32</v>
      </c>
      <c r="C6" s="13">
        <f t="shared" ref="C6:C20" si="1">SUM(H6:L6)</f>
        <v>3000</v>
      </c>
      <c r="D6" s="9">
        <v>831</v>
      </c>
      <c r="E6" s="9" t="s">
        <v>53</v>
      </c>
      <c r="F6" s="9" t="s">
        <v>37</v>
      </c>
      <c r="G6" s="9" t="s">
        <v>38</v>
      </c>
      <c r="H6" s="11">
        <f>H9</f>
        <v>3000</v>
      </c>
      <c r="I6" s="11">
        <f t="shared" ref="I6:L6" si="2">I9</f>
        <v>0</v>
      </c>
      <c r="J6" s="11">
        <f t="shared" si="2"/>
        <v>0</v>
      </c>
      <c r="K6" s="11">
        <f t="shared" si="2"/>
        <v>0</v>
      </c>
      <c r="L6" s="11">
        <f t="shared" si="2"/>
        <v>0</v>
      </c>
    </row>
    <row r="7" spans="1:13" ht="27">
      <c r="A7" s="5"/>
      <c r="B7" s="4" t="s">
        <v>33</v>
      </c>
      <c r="C7" s="13">
        <f t="shared" si="1"/>
        <v>98.623999999999796</v>
      </c>
      <c r="D7" s="9">
        <v>831</v>
      </c>
      <c r="E7" s="9" t="s">
        <v>53</v>
      </c>
      <c r="F7" s="9" t="s">
        <v>37</v>
      </c>
      <c r="G7" s="9" t="s">
        <v>38</v>
      </c>
      <c r="H7" s="11">
        <f>H10</f>
        <v>98.623999999999796</v>
      </c>
      <c r="I7" s="11">
        <f t="shared" ref="I7:L7" si="3">I10</f>
        <v>0</v>
      </c>
      <c r="J7" s="11">
        <f t="shared" si="3"/>
        <v>0</v>
      </c>
      <c r="K7" s="11">
        <f t="shared" si="3"/>
        <v>0</v>
      </c>
      <c r="L7" s="11">
        <f t="shared" si="3"/>
        <v>0</v>
      </c>
    </row>
    <row r="8" spans="1:13" ht="19.5" customHeight="1">
      <c r="A8" s="6" t="s">
        <v>9</v>
      </c>
      <c r="B8" s="6" t="s">
        <v>36</v>
      </c>
      <c r="C8" s="13">
        <f t="shared" si="1"/>
        <v>3098.6239999999998</v>
      </c>
      <c r="D8" s="10">
        <v>831</v>
      </c>
      <c r="E8" s="10" t="s">
        <v>53</v>
      </c>
      <c r="F8" s="10" t="s">
        <v>40</v>
      </c>
      <c r="G8" s="10" t="s">
        <v>38</v>
      </c>
      <c r="H8" s="12">
        <f>H11+H13</f>
        <v>3098.6239999999998</v>
      </c>
      <c r="I8" s="12">
        <f t="shared" ref="I8:L8" si="4">I11+I13</f>
        <v>0</v>
      </c>
      <c r="J8" s="12">
        <f t="shared" si="4"/>
        <v>0</v>
      </c>
      <c r="K8" s="12">
        <f t="shared" si="4"/>
        <v>0</v>
      </c>
      <c r="L8" s="12">
        <f t="shared" si="4"/>
        <v>0</v>
      </c>
    </row>
    <row r="9" spans="1:13" ht="34.5" customHeight="1">
      <c r="A9" s="6"/>
      <c r="B9" s="6" t="s">
        <v>8</v>
      </c>
      <c r="C9" s="13">
        <f t="shared" si="1"/>
        <v>3000</v>
      </c>
      <c r="D9" s="10">
        <v>831</v>
      </c>
      <c r="E9" s="10" t="s">
        <v>53</v>
      </c>
      <c r="F9" s="10" t="s">
        <v>40</v>
      </c>
      <c r="G9" s="10" t="s">
        <v>38</v>
      </c>
      <c r="H9" s="12">
        <f>H17</f>
        <v>3000</v>
      </c>
      <c r="I9" s="12">
        <f t="shared" ref="I9:L9" si="5">I17</f>
        <v>0</v>
      </c>
      <c r="J9" s="12">
        <f t="shared" si="5"/>
        <v>0</v>
      </c>
      <c r="K9" s="12">
        <f t="shared" si="5"/>
        <v>0</v>
      </c>
      <c r="L9" s="12">
        <f t="shared" si="5"/>
        <v>0</v>
      </c>
    </row>
    <row r="10" spans="1:13" ht="27">
      <c r="A10" s="6"/>
      <c r="B10" s="6" t="s">
        <v>34</v>
      </c>
      <c r="C10" s="13">
        <f t="shared" si="1"/>
        <v>98.623999999999796</v>
      </c>
      <c r="D10" s="10" t="s">
        <v>39</v>
      </c>
      <c r="E10" s="10" t="s">
        <v>53</v>
      </c>
      <c r="F10" s="10" t="s">
        <v>40</v>
      </c>
      <c r="G10" s="10" t="s">
        <v>38</v>
      </c>
      <c r="H10" s="12">
        <f>H8-H9</f>
        <v>98.623999999999796</v>
      </c>
      <c r="I10" s="12">
        <f t="shared" ref="I10:L10" si="6">I8-I9</f>
        <v>0</v>
      </c>
      <c r="J10" s="12">
        <f t="shared" si="6"/>
        <v>0</v>
      </c>
      <c r="K10" s="12">
        <f t="shared" si="6"/>
        <v>0</v>
      </c>
      <c r="L10" s="12">
        <f t="shared" si="6"/>
        <v>0</v>
      </c>
    </row>
    <row r="11" spans="1:13" ht="48.75" customHeight="1">
      <c r="A11" s="7" t="s">
        <v>10</v>
      </c>
      <c r="B11" s="7" t="s">
        <v>11</v>
      </c>
      <c r="C11" s="13">
        <f t="shared" si="1"/>
        <v>0</v>
      </c>
      <c r="D11" s="10">
        <v>831</v>
      </c>
      <c r="E11" s="10" t="s">
        <v>54</v>
      </c>
      <c r="F11" s="10" t="s">
        <v>41</v>
      </c>
      <c r="G11" s="10" t="s">
        <v>38</v>
      </c>
      <c r="H11" s="12">
        <f>H12</f>
        <v>0</v>
      </c>
      <c r="I11" s="12">
        <f t="shared" ref="I11:L11" si="7">I12</f>
        <v>0</v>
      </c>
      <c r="J11" s="12">
        <f t="shared" si="7"/>
        <v>0</v>
      </c>
      <c r="K11" s="12">
        <f t="shared" si="7"/>
        <v>0</v>
      </c>
      <c r="L11" s="12">
        <f t="shared" si="7"/>
        <v>0</v>
      </c>
    </row>
    <row r="12" spans="1:13" ht="192" customHeight="1">
      <c r="A12" s="7" t="s">
        <v>12</v>
      </c>
      <c r="B12" s="8" t="s">
        <v>13</v>
      </c>
      <c r="C12" s="13">
        <f t="shared" si="1"/>
        <v>0</v>
      </c>
      <c r="D12" s="10">
        <v>831</v>
      </c>
      <c r="E12" s="10" t="s">
        <v>54</v>
      </c>
      <c r="F12" s="10" t="s">
        <v>43</v>
      </c>
      <c r="G12" s="10">
        <v>240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</row>
    <row r="13" spans="1:13" ht="62.25" customHeight="1">
      <c r="A13" s="4" t="s">
        <v>35</v>
      </c>
      <c r="B13" s="6" t="s">
        <v>14</v>
      </c>
      <c r="C13" s="13">
        <f>H13+I13+J13+K13+L13</f>
        <v>3098.6239999999998</v>
      </c>
      <c r="D13" s="9">
        <v>831</v>
      </c>
      <c r="E13" s="9" t="s">
        <v>54</v>
      </c>
      <c r="F13" s="9" t="s">
        <v>42</v>
      </c>
      <c r="G13" s="9" t="s">
        <v>38</v>
      </c>
      <c r="H13" s="11">
        <f>H14+H15+H16+H17+H18+H19+H20</f>
        <v>3098.6239999999998</v>
      </c>
      <c r="I13" s="11">
        <f t="shared" ref="I13:L13" si="8">I14+I15+I17+I18+I19+I20</f>
        <v>0</v>
      </c>
      <c r="J13" s="11">
        <f t="shared" si="8"/>
        <v>0</v>
      </c>
      <c r="K13" s="11">
        <f t="shared" si="8"/>
        <v>0</v>
      </c>
      <c r="L13" s="11">
        <f t="shared" si="8"/>
        <v>0</v>
      </c>
    </row>
    <row r="14" spans="1:13" ht="63.75" customHeight="1">
      <c r="A14" s="6" t="s">
        <v>15</v>
      </c>
      <c r="B14" s="6" t="s">
        <v>16</v>
      </c>
      <c r="C14" s="13">
        <f t="shared" si="1"/>
        <v>0</v>
      </c>
      <c r="D14" s="10">
        <v>831</v>
      </c>
      <c r="E14" s="10" t="s">
        <v>54</v>
      </c>
      <c r="F14" s="10" t="s">
        <v>44</v>
      </c>
      <c r="G14" s="10" t="s">
        <v>49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3" ht="154.5" customHeight="1">
      <c r="A15" s="6" t="s">
        <v>17</v>
      </c>
      <c r="B15" s="6" t="s">
        <v>18</v>
      </c>
      <c r="C15" s="13">
        <f t="shared" si="1"/>
        <v>30.303000000000001</v>
      </c>
      <c r="D15" s="10">
        <v>831</v>
      </c>
      <c r="E15" s="10" t="s">
        <v>54</v>
      </c>
      <c r="F15" s="10" t="s">
        <v>19</v>
      </c>
      <c r="G15" s="10" t="s">
        <v>49</v>
      </c>
      <c r="H15" s="12">
        <v>30.303000000000001</v>
      </c>
      <c r="I15" s="12">
        <v>0</v>
      </c>
      <c r="J15" s="12">
        <v>0</v>
      </c>
      <c r="K15" s="12">
        <v>0</v>
      </c>
      <c r="L15" s="12">
        <v>0</v>
      </c>
    </row>
    <row r="16" spans="1:13" ht="219" customHeight="1">
      <c r="A16" s="14" t="s">
        <v>20</v>
      </c>
      <c r="B16" s="6" t="s">
        <v>57</v>
      </c>
      <c r="C16" s="13">
        <f>H16+I16+J16+K16+L16</f>
        <v>58.320999999999998</v>
      </c>
      <c r="D16" s="10">
        <v>831</v>
      </c>
      <c r="E16" s="10" t="s">
        <v>54</v>
      </c>
      <c r="F16" s="10" t="s">
        <v>52</v>
      </c>
      <c r="G16" s="10" t="s">
        <v>49</v>
      </c>
      <c r="H16" s="12">
        <v>58.320999999999998</v>
      </c>
      <c r="I16" s="12">
        <v>0</v>
      </c>
      <c r="J16" s="12">
        <v>0</v>
      </c>
      <c r="K16" s="12">
        <v>0</v>
      </c>
      <c r="L16" s="12">
        <v>0</v>
      </c>
    </row>
    <row r="17" spans="1:12" ht="105" customHeight="1">
      <c r="A17" s="14" t="s">
        <v>22</v>
      </c>
      <c r="B17" s="14" t="s">
        <v>21</v>
      </c>
      <c r="C17" s="15">
        <f t="shared" si="1"/>
        <v>3000</v>
      </c>
      <c r="D17" s="16">
        <v>831</v>
      </c>
      <c r="E17" s="10" t="s">
        <v>54</v>
      </c>
      <c r="F17" s="16" t="s">
        <v>45</v>
      </c>
      <c r="G17" s="16" t="s">
        <v>49</v>
      </c>
      <c r="H17" s="17">
        <v>3000</v>
      </c>
      <c r="I17" s="17">
        <v>0</v>
      </c>
      <c r="J17" s="17">
        <v>0</v>
      </c>
      <c r="K17" s="17">
        <v>0</v>
      </c>
      <c r="L17" s="17">
        <v>0</v>
      </c>
    </row>
    <row r="18" spans="1:12" ht="114" customHeight="1">
      <c r="A18" s="6" t="s">
        <v>55</v>
      </c>
      <c r="B18" s="6" t="s">
        <v>23</v>
      </c>
      <c r="C18" s="13">
        <f t="shared" si="1"/>
        <v>10</v>
      </c>
      <c r="D18" s="10">
        <v>831</v>
      </c>
      <c r="E18" s="10" t="s">
        <v>54</v>
      </c>
      <c r="F18" s="10" t="s">
        <v>46</v>
      </c>
      <c r="G18" s="10" t="s">
        <v>49</v>
      </c>
      <c r="H18" s="12">
        <v>10</v>
      </c>
      <c r="I18" s="12">
        <v>0</v>
      </c>
      <c r="J18" s="12">
        <v>0</v>
      </c>
      <c r="K18" s="12">
        <v>0</v>
      </c>
      <c r="L18" s="12">
        <v>0</v>
      </c>
    </row>
    <row r="19" spans="1:12" ht="65.25" customHeight="1">
      <c r="A19" s="6" t="s">
        <v>24</v>
      </c>
      <c r="B19" s="6" t="s">
        <v>25</v>
      </c>
      <c r="C19" s="13">
        <f t="shared" si="1"/>
        <v>0</v>
      </c>
      <c r="D19" s="10">
        <v>831</v>
      </c>
      <c r="E19" s="10" t="s">
        <v>54</v>
      </c>
      <c r="F19" s="10" t="s">
        <v>47</v>
      </c>
      <c r="G19" s="10" t="s">
        <v>49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ht="65.25" customHeight="1">
      <c r="A20" s="6" t="s">
        <v>56</v>
      </c>
      <c r="B20" s="6" t="s">
        <v>26</v>
      </c>
      <c r="C20" s="13">
        <f t="shared" si="1"/>
        <v>0</v>
      </c>
      <c r="D20" s="10">
        <v>831</v>
      </c>
      <c r="E20" s="10" t="s">
        <v>54</v>
      </c>
      <c r="F20" s="10" t="s">
        <v>47</v>
      </c>
      <c r="G20" s="10" t="s">
        <v>48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2"/>
    </row>
  </sheetData>
  <mergeCells count="6">
    <mergeCell ref="A1:M1"/>
    <mergeCell ref="C2:C3"/>
    <mergeCell ref="B2:B3"/>
    <mergeCell ref="A2:A3"/>
    <mergeCell ref="H2:L2"/>
    <mergeCell ref="D2:G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2023-12-25T23:15:04Z</cp:lastPrinted>
  <dcterms:created xsi:type="dcterms:W3CDTF">2022-11-21T06:58:33Z</dcterms:created>
  <dcterms:modified xsi:type="dcterms:W3CDTF">2023-12-25T23:15:20Z</dcterms:modified>
</cp:coreProperties>
</file>